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8795" windowHeight="11760"/>
  </bookViews>
  <sheets>
    <sheet name="Блок№2" sheetId="1" r:id="rId1"/>
  </sheets>
  <definedNames>
    <definedName name="_xlnm._FilterDatabase" localSheetId="0" hidden="1">Блок№2!$A$4:$AQ$7</definedName>
    <definedName name="_xlnm.Print_Titles" localSheetId="0">Блок№2!$3:$4</definedName>
    <definedName name="_xlnm.Print_Area" localSheetId="0">Блок№2!$A$1:$AK$28</definedName>
  </definedNames>
  <calcPr calcId="125725" iterate="1"/>
</workbook>
</file>

<file path=xl/calcChain.xml><?xml version="1.0" encoding="utf-8"?>
<calcChain xmlns="http://schemas.openxmlformats.org/spreadsheetml/2006/main">
  <c r="AA7" i="1"/>
  <c r="AI6"/>
  <c r="AC6"/>
  <c r="AE6" s="1"/>
  <c r="AD6" s="1"/>
  <c r="AI5"/>
  <c r="AC5"/>
  <c r="AE5" s="1"/>
  <c r="AC7" l="1"/>
  <c r="AD5"/>
  <c r="AD7" s="1"/>
  <c r="AE7"/>
</calcChain>
</file>

<file path=xl/sharedStrings.xml><?xml version="1.0" encoding="utf-8"?>
<sst xmlns="http://schemas.openxmlformats.org/spreadsheetml/2006/main" count="88" uniqueCount="73">
  <si>
    <t>Поставка клапанов регулирующих НД до DN 65 для сооружения энергоблоков №1 и № 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</si>
  <si>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</si>
  <si>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</si>
  <si>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</si>
  <si>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</si>
  <si>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</si>
  <si>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</si>
  <si>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</si>
  <si>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</si>
  <si>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</si>
  <si>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</si>
  <si>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</si>
  <si>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</si>
  <si>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</si>
  <si>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</si>
  <si>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</si>
  <si>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</si>
  <si>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</si>
  <si>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</si>
  <si>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</si>
  <si>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</si>
  <si>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</si>
  <si>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</si>
  <si>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</si>
  <si>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</si>
  <si>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</si>
  <si>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</si>
  <si>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</si>
  <si>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</si>
  <si>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</si>
  <si>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Сумма НДС,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</si>
  <si>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</si>
  <si>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</si>
  <si>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</si>
  <si>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</si>
  <si>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</si>
  <si>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Срок доставки</t>
  </si>
  <si>
    <t>Разработчик РД</t>
  </si>
  <si>
    <t>Срок закл. договора</t>
  </si>
  <si>
    <t>Стоимость изделия в ценах 2000 года, руб.</t>
  </si>
  <si>
    <t>2.ИСУП.104236730</t>
  </si>
  <si>
    <t>20KPL75AA201</t>
  </si>
  <si>
    <t>Клапан регулирующий с ЭИМ</t>
  </si>
  <si>
    <t>по типу Тип определяется, см. ИТТ</t>
  </si>
  <si>
    <t>3СIIIс</t>
  </si>
  <si>
    <t>Оборудование</t>
  </si>
  <si>
    <t>0,05</t>
  </si>
  <si>
    <t>воздух</t>
  </si>
  <si>
    <t>встроенный электропривод</t>
  </si>
  <si>
    <t>ЭИМ</t>
  </si>
  <si>
    <t>нж</t>
  </si>
  <si>
    <t>под приварку</t>
  </si>
  <si>
    <t>по типу -</t>
  </si>
  <si>
    <t>2-06.2-202ТМ (поз.69)</t>
  </si>
  <si>
    <t>BEL_101124072 (Система:BEL Блок: 2 Здание: 2-10.2)</t>
  </si>
  <si>
    <t>3Н/C</t>
  </si>
  <si>
    <t>II</t>
  </si>
  <si>
    <t>Белорусская АЭС, Блок №2. Здание безопасности (20UKD) бл.2</t>
  </si>
  <si>
    <t>UKD; См. таблицу А.2 (стр. 101) ИТТ BLR1.B.110.&amp;.&amp;&amp;&amp;&amp;&amp;&amp;.&amp;&amp;&amp;&amp;&amp;.000.MD.0008 Параметры: Труба=76x4,5; DP_max=0,001; DP_min=0,001;; Max расход среды при min перепаде давления на клапане, т/ч=60.000; Min расход среды при max перепаде давления на клапане, т/ч=10.000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</si>
  <si>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СПбАЭП (ГППС ОИТ)</t>
  </si>
  <si>
    <t xml:space="preserve"> </t>
  </si>
  <si>
    <t>ЗЗ 2014-635 от  24.04.2014 15-36</t>
  </si>
  <si>
    <t>2.ИСУП.104236741</t>
  </si>
  <si>
    <t>20KTA10AA202</t>
  </si>
  <si>
    <t>2ВIIв</t>
  </si>
  <si>
    <t>0,53</t>
  </si>
  <si>
    <t>Т/н I к. &gt;10-5 ku/л 1-2</t>
  </si>
  <si>
    <t>BEL_101123878 (Система:BEL Блок: 2 Здание: 2-06.2)</t>
  </si>
  <si>
    <t>Белорусская АЭС, Блок №2. Вспомогательный корпус (20UKA) бл.2</t>
  </si>
  <si>
    <t>UKA; См. таблицы Б.5.1 и Б.5.2 (стр. 168, 169) ИТТ BLR1.B.110.&amp;.&amp;&amp;&amp;&amp;&amp;&amp;.&amp;&amp;&amp;&amp;&amp;.000.MD.0008 Параметры: Труба=57х3; DP_max=0,04; DP_min=0,28;; Max расход среды при min перепаде давления на клапане, т/ч=15.000; Min расход среды при max перепаде давления на клапане, т/ч=0.300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</si>
  <si>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ИТОГО:</t>
  </si>
  <si>
    <t>От Поставщика</t>
  </si>
  <si>
    <t>Приложение 1.2 к Договору___________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</si>
</sst>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8">
    <font>
      <sz val="10"/>
      <name val="Arial Cyr"/>
      <charset val="204"/>
    </font>
    <font>
      <sz val="10"/>
      <name val="Arial Cyr"/>
      <charset val="204"/>
    </font>
    <font>
      <b/>
      <sz val="2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20"/>
      <name val="Arial Cyr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0" fontId="7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/>
    <xf numFmtId="2" fontId="0" fillId="0" borderId="0" xfId="0" applyNumberFormat="1"/>
    <xf numFmtId="0" fontId="0" fillId="0" borderId="0" xfId="0" applyNumberFormat="1" applyAlignment="1">
      <alignment wrapText="1"/>
    </xf>
    <xf numFmtId="49" fontId="0" fillId="0" borderId="0" xfId="0" applyNumberFormat="1"/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49" fontId="3" fillId="0" borderId="1" xfId="2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164" fontId="5" fillId="0" borderId="1" xfId="0" applyNumberFormat="1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_Атоммашэкспорт" xfId="1"/>
    <cellStyle name="Обычный_СПЛАВ" xfId="2"/>
    <cellStyle name="Стиль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0"/>
  <sheetViews>
    <sheetView tabSelected="1" view="pageBreakPreview" zoomScale="60" zoomScaleNormal="100" workbookViewId="0">
      <selection activeCell="AF1" sqref="AF1:AH1"/>
    </sheetView>
  </sheetViews>
  <sheetFormatPr defaultRowHeight="12.75"/>
  <cols>
    <col min="1" max="1" width="4.7109375" style="1" customWidth="1"/>
    <col min="2" max="2" width="8.7109375" style="2" customWidth="1"/>
    <col min="3" max="3" width="10.5703125" style="2" customWidth="1"/>
    <col min="4" max="4" width="15.42578125" style="2" customWidth="1"/>
    <col min="5" max="5" width="11.7109375" style="2" customWidth="1"/>
    <col min="6" max="7" width="6.28515625" style="1" customWidth="1"/>
    <col min="8" max="8" width="9.140625" style="1"/>
    <col min="9" max="9" width="5.140625" style="1" customWidth="1"/>
    <col min="10" max="10" width="7.42578125" style="1" customWidth="1"/>
    <col min="11" max="11" width="7.28515625" style="1" customWidth="1"/>
    <col min="12" max="12" width="8.85546875" style="1" customWidth="1"/>
    <col min="13" max="13" width="7" style="1" customWidth="1"/>
    <col min="14" max="14" width="5" style="3" customWidth="1"/>
    <col min="15" max="15" width="9.140625" style="1"/>
    <col min="16" max="16" width="7.7109375" style="1" customWidth="1"/>
    <col min="17" max="17" width="7.28515625" style="1" customWidth="1"/>
    <col min="18" max="18" width="7.7109375" style="1" customWidth="1"/>
    <col min="19" max="19" width="9.5703125" style="1" customWidth="1"/>
    <col min="20" max="20" width="7" style="1" customWidth="1"/>
    <col min="21" max="22" width="9.140625" style="1"/>
    <col min="23" max="23" width="6.7109375" style="1" customWidth="1"/>
    <col min="24" max="24" width="9.140625" style="1"/>
    <col min="25" max="25" width="5.7109375" style="1" customWidth="1"/>
    <col min="26" max="26" width="6.140625" style="1" customWidth="1"/>
    <col min="27" max="27" width="6.28515625" style="1" customWidth="1"/>
    <col min="28" max="28" width="7.28515625" style="3" customWidth="1"/>
    <col min="29" max="30" width="12.28515625" style="3" customWidth="1"/>
    <col min="31" max="31" width="10.5703125" style="3" customWidth="1"/>
    <col min="32" max="32" width="13.42578125" style="1" customWidth="1"/>
    <col min="33" max="33" width="14.5703125" style="1" customWidth="1"/>
    <col min="34" max="34" width="41.5703125" style="5" customWidth="1"/>
    <col min="35" max="35" width="12.7109375" style="5" customWidth="1"/>
    <col min="36" max="36" width="11.7109375" style="1" customWidth="1"/>
    <col min="37" max="37" width="11.85546875" style="2" customWidth="1"/>
    <col min="38" max="38" width="12.85546875" style="1" hidden="1" customWidth="1"/>
    <col min="39" max="39" width="16.7109375" style="1" hidden="1" customWidth="1"/>
    <col min="40" max="40" width="21.85546875" hidden="1" customWidth="1"/>
    <col min="41" max="41" width="14.28515625" style="3" customWidth="1"/>
  </cols>
  <sheetData>
    <row r="1" spans="1:41">
      <c r="AF1" s="31" t="s">
        <v>72</v>
      </c>
      <c r="AG1" s="31"/>
      <c r="AH1" s="31"/>
    </row>
    <row r="2" spans="1:41" ht="26.25">
      <c r="A2"/>
      <c r="B2" s="6" t="s">
        <v>0</v>
      </c>
      <c r="C2"/>
      <c r="D2"/>
      <c r="E2"/>
      <c r="F2"/>
      <c r="G2"/>
      <c r="H2"/>
      <c r="I2"/>
      <c r="J2"/>
      <c r="K2"/>
      <c r="L2"/>
      <c r="M2"/>
      <c r="N2" s="7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 s="8"/>
      <c r="AI2" s="8"/>
      <c r="AJ2"/>
      <c r="AK2" s="9"/>
      <c r="AL2"/>
      <c r="AM2"/>
      <c r="AO2"/>
    </row>
    <row r="3" spans="1:41" ht="135" customHeight="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1" t="s">
        <v>9</v>
      </c>
      <c r="J3" s="11" t="s">
        <v>10</v>
      </c>
      <c r="K3" s="10" t="s">
        <v>11</v>
      </c>
      <c r="L3" s="10" t="s">
        <v>12</v>
      </c>
      <c r="M3" s="12" t="s">
        <v>13</v>
      </c>
      <c r="N3" s="13" t="s">
        <v>14</v>
      </c>
      <c r="O3" s="10" t="s">
        <v>15</v>
      </c>
      <c r="P3" s="10" t="s">
        <v>16</v>
      </c>
      <c r="Q3" s="14" t="s">
        <v>17</v>
      </c>
      <c r="R3" s="10" t="s">
        <v>18</v>
      </c>
      <c r="S3" s="15" t="s">
        <v>19</v>
      </c>
      <c r="T3" s="15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6" t="s">
        <v>28</v>
      </c>
      <c r="AC3" s="16" t="s">
        <v>29</v>
      </c>
      <c r="AD3" s="16" t="s">
        <v>30</v>
      </c>
      <c r="AE3" s="16" t="s">
        <v>31</v>
      </c>
      <c r="AF3" s="11" t="s">
        <v>32</v>
      </c>
      <c r="AG3" s="10" t="s">
        <v>33</v>
      </c>
      <c r="AH3" s="17" t="s">
        <v>34</v>
      </c>
      <c r="AI3" s="18" t="s">
        <v>35</v>
      </c>
      <c r="AJ3" s="18" t="s">
        <v>36</v>
      </c>
      <c r="AK3" s="11" t="s">
        <v>37</v>
      </c>
      <c r="AL3" s="18" t="s">
        <v>38</v>
      </c>
      <c r="AM3" s="10" t="s">
        <v>33</v>
      </c>
      <c r="AO3" s="11" t="s">
        <v>39</v>
      </c>
    </row>
    <row r="4" spans="1:41" ht="14.25" customHeight="1">
      <c r="A4" s="19">
        <v>1</v>
      </c>
      <c r="B4" s="20">
        <v>2</v>
      </c>
      <c r="C4" s="19">
        <v>3</v>
      </c>
      <c r="D4" s="20">
        <v>4</v>
      </c>
      <c r="E4" s="19">
        <v>5</v>
      </c>
      <c r="F4" s="20">
        <v>6</v>
      </c>
      <c r="G4" s="20">
        <v>7</v>
      </c>
      <c r="H4" s="20">
        <v>8</v>
      </c>
      <c r="I4" s="20">
        <v>9</v>
      </c>
      <c r="J4" s="20">
        <v>10</v>
      </c>
      <c r="K4" s="20">
        <v>11</v>
      </c>
      <c r="L4" s="20">
        <v>12</v>
      </c>
      <c r="M4" s="20">
        <v>13</v>
      </c>
      <c r="N4" s="20">
        <v>14</v>
      </c>
      <c r="O4" s="20">
        <v>15</v>
      </c>
      <c r="P4" s="20">
        <v>16</v>
      </c>
      <c r="Q4" s="20">
        <v>17</v>
      </c>
      <c r="R4" s="20">
        <v>18</v>
      </c>
      <c r="S4" s="20">
        <v>19</v>
      </c>
      <c r="T4" s="20">
        <v>20</v>
      </c>
      <c r="U4" s="20">
        <v>21</v>
      </c>
      <c r="V4" s="20">
        <v>22</v>
      </c>
      <c r="W4" s="20">
        <v>23</v>
      </c>
      <c r="X4" s="20">
        <v>24</v>
      </c>
      <c r="Y4" s="20">
        <v>25</v>
      </c>
      <c r="Z4" s="20">
        <v>26</v>
      </c>
      <c r="AA4" s="20">
        <v>27</v>
      </c>
      <c r="AB4" s="20">
        <v>29</v>
      </c>
      <c r="AC4" s="20">
        <v>30</v>
      </c>
      <c r="AD4" s="20"/>
      <c r="AE4" s="20">
        <v>31</v>
      </c>
      <c r="AF4" s="20">
        <v>32</v>
      </c>
      <c r="AG4" s="20">
        <v>33</v>
      </c>
      <c r="AH4" s="20">
        <v>34</v>
      </c>
      <c r="AI4" s="20"/>
      <c r="AJ4" s="20">
        <v>36</v>
      </c>
      <c r="AK4" s="20">
        <v>37</v>
      </c>
      <c r="AL4" s="20">
        <v>35</v>
      </c>
      <c r="AM4" s="20">
        <v>33</v>
      </c>
      <c r="AO4" s="20">
        <v>28</v>
      </c>
    </row>
    <row r="5" spans="1:41" ht="165.75">
      <c r="A5" s="21">
        <v>1</v>
      </c>
      <c r="B5" s="22" t="s">
        <v>40</v>
      </c>
      <c r="C5" s="22" t="s">
        <v>41</v>
      </c>
      <c r="D5" s="22" t="s">
        <v>42</v>
      </c>
      <c r="E5" s="21" t="s">
        <v>43</v>
      </c>
      <c r="F5" s="21" t="s">
        <v>44</v>
      </c>
      <c r="G5" s="21">
        <v>2</v>
      </c>
      <c r="H5" s="21" t="s">
        <v>45</v>
      </c>
      <c r="I5" s="21">
        <v>65</v>
      </c>
      <c r="J5" s="21" t="s">
        <v>46</v>
      </c>
      <c r="K5" s="21">
        <v>30</v>
      </c>
      <c r="L5" s="21" t="s">
        <v>47</v>
      </c>
      <c r="M5" s="21"/>
      <c r="N5" s="23">
        <v>0</v>
      </c>
      <c r="O5" s="21" t="s">
        <v>48</v>
      </c>
      <c r="P5" s="21" t="s">
        <v>49</v>
      </c>
      <c r="Q5" s="21"/>
      <c r="R5" s="21" t="s">
        <v>50</v>
      </c>
      <c r="S5" s="21" t="s">
        <v>51</v>
      </c>
      <c r="T5" s="21" t="s">
        <v>52</v>
      </c>
      <c r="U5" s="21" t="s">
        <v>53</v>
      </c>
      <c r="V5" s="21"/>
      <c r="W5" s="21"/>
      <c r="X5" s="21" t="s">
        <v>54</v>
      </c>
      <c r="Y5" s="21" t="s">
        <v>55</v>
      </c>
      <c r="Z5" s="21" t="s">
        <v>56</v>
      </c>
      <c r="AA5" s="21">
        <v>1</v>
      </c>
      <c r="AB5" s="23">
        <v>0</v>
      </c>
      <c r="AC5" s="23">
        <f t="shared" ref="AC5:AC6" si="0">AB5*AA5</f>
        <v>0</v>
      </c>
      <c r="AD5" s="23">
        <f t="shared" ref="AD5:AD6" si="1">AE5-AC5</f>
        <v>0</v>
      </c>
      <c r="AE5" s="23">
        <f t="shared" ref="AE5:AE6" si="2">ROUND(AC5*1.18,2)</f>
        <v>0</v>
      </c>
      <c r="AF5" s="21" t="s">
        <v>57</v>
      </c>
      <c r="AG5" s="21"/>
      <c r="AH5" s="24" t="s">
        <v>58</v>
      </c>
      <c r="AI5" s="25">
        <f t="shared" ref="AI5:AI6" si="3">AJ5-14</f>
        <v>42792</v>
      </c>
      <c r="AJ5" s="26">
        <v>42806</v>
      </c>
      <c r="AK5" s="22" t="s">
        <v>59</v>
      </c>
      <c r="AL5" s="26">
        <v>41872</v>
      </c>
      <c r="AM5" s="21" t="s">
        <v>60</v>
      </c>
      <c r="AN5" s="21" t="s">
        <v>61</v>
      </c>
      <c r="AO5" s="23">
        <v>77920.98</v>
      </c>
    </row>
    <row r="6" spans="1:41" ht="178.5">
      <c r="A6" s="21">
        <v>2</v>
      </c>
      <c r="B6" s="22" t="s">
        <v>62</v>
      </c>
      <c r="C6" s="22" t="s">
        <v>63</v>
      </c>
      <c r="D6" s="22" t="s">
        <v>42</v>
      </c>
      <c r="E6" s="21" t="s">
        <v>43</v>
      </c>
      <c r="F6" s="21" t="s">
        <v>64</v>
      </c>
      <c r="G6" s="21">
        <v>3</v>
      </c>
      <c r="H6" s="21" t="s">
        <v>45</v>
      </c>
      <c r="I6" s="21">
        <v>50</v>
      </c>
      <c r="J6" s="21" t="s">
        <v>65</v>
      </c>
      <c r="K6" s="21">
        <v>100</v>
      </c>
      <c r="L6" s="21" t="s">
        <v>66</v>
      </c>
      <c r="M6" s="21"/>
      <c r="N6" s="23">
        <v>0</v>
      </c>
      <c r="O6" s="21" t="s">
        <v>48</v>
      </c>
      <c r="P6" s="21" t="s">
        <v>49</v>
      </c>
      <c r="Q6" s="21"/>
      <c r="R6" s="21" t="s">
        <v>50</v>
      </c>
      <c r="S6" s="21" t="s">
        <v>51</v>
      </c>
      <c r="T6" s="21" t="s">
        <v>52</v>
      </c>
      <c r="U6" s="21" t="s">
        <v>53</v>
      </c>
      <c r="V6" s="21"/>
      <c r="W6" s="21"/>
      <c r="X6" s="21" t="s">
        <v>67</v>
      </c>
      <c r="Y6" s="21" t="s">
        <v>55</v>
      </c>
      <c r="Z6" s="21" t="s">
        <v>56</v>
      </c>
      <c r="AA6" s="21">
        <v>1</v>
      </c>
      <c r="AB6" s="23">
        <v>0</v>
      </c>
      <c r="AC6" s="23">
        <f t="shared" si="0"/>
        <v>0</v>
      </c>
      <c r="AD6" s="23">
        <f t="shared" si="1"/>
        <v>0</v>
      </c>
      <c r="AE6" s="23">
        <f t="shared" si="2"/>
        <v>0</v>
      </c>
      <c r="AF6" s="21" t="s">
        <v>68</v>
      </c>
      <c r="AG6" s="21"/>
      <c r="AH6" s="24" t="s">
        <v>69</v>
      </c>
      <c r="AI6" s="25">
        <f t="shared" si="3"/>
        <v>43205</v>
      </c>
      <c r="AJ6" s="26">
        <v>43219</v>
      </c>
      <c r="AK6" s="22" t="s">
        <v>59</v>
      </c>
      <c r="AL6" s="26">
        <v>41872</v>
      </c>
      <c r="AM6" s="21" t="s">
        <v>60</v>
      </c>
      <c r="AN6" s="21" t="s">
        <v>61</v>
      </c>
      <c r="AO6" s="23">
        <v>77920.98</v>
      </c>
    </row>
    <row r="7" spans="1:41">
      <c r="X7" s="4" t="s">
        <v>70</v>
      </c>
      <c r="AA7" s="27">
        <f>SUM(AA5:AA6)</f>
        <v>2</v>
      </c>
      <c r="AC7" s="3">
        <f>SUM(AC5:AC6)</f>
        <v>0</v>
      </c>
      <c r="AD7" s="3">
        <f>SUM(AD5:AD6)</f>
        <v>0</v>
      </c>
      <c r="AE7" s="3">
        <f>SUM(AE5:AE6)</f>
        <v>0</v>
      </c>
    </row>
    <row r="20" spans="2:41" s="1" customFormat="1" ht="25.5">
      <c r="B20" s="2"/>
      <c r="C20" s="2"/>
      <c r="D20" s="2"/>
      <c r="E20" s="2"/>
      <c r="N20" s="3"/>
      <c r="AB20" s="3"/>
      <c r="AC20" s="3"/>
      <c r="AD20" s="3"/>
      <c r="AE20" s="3"/>
      <c r="AF20" s="28" t="s">
        <v>71</v>
      </c>
      <c r="AH20" s="29"/>
      <c r="AI20" s="30"/>
      <c r="AK20" s="2"/>
      <c r="AN20"/>
      <c r="AO20" s="3"/>
    </row>
  </sheetData>
  <autoFilter ref="A4:AQ7"/>
  <mergeCells count="1">
    <mergeCell ref="AF1:AH1"/>
  </mergeCells>
  <pageMargins left="0.23622047244094491" right="0.11" top="0.72" bottom="0.39370078740157483" header="0.46" footer="0.19685039370078741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Блок№2</vt:lpstr>
      <vt:lpstr>Блок№2!Заголовки_для_печати</vt:lpstr>
      <vt:lpstr>Блок№2!Область_печати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6663</cp:lastModifiedBy>
  <dcterms:created xsi:type="dcterms:W3CDTF">2015-01-25T11:37:46Z</dcterms:created>
  <dcterms:modified xsi:type="dcterms:W3CDTF">2015-03-31T15:01:14Z</dcterms:modified>
</cp:coreProperties>
</file>